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N:\KE\_Daten\PE-Lubmin\Pieke\Reinigung\3 - Ausschreibung 2027-2030\1 - Vergabeunterlagen\Los 1 - Unterhaltsreinigung Bürogebäude\"/>
    </mc:Choice>
  </mc:AlternateContent>
  <xr:revisionPtr revIDLastSave="0" documentId="13_ncr:1_{7BCF96DB-785D-4315-9A6E-ED6BF293704B}" xr6:coauthVersionLast="36" xr6:coauthVersionMax="36" xr10:uidLastSave="{00000000-0000-0000-0000-000000000000}"/>
  <bookViews>
    <workbookView xWindow="0" yWindow="0" windowWidth="23040" windowHeight="9060" tabRatio="950" activeTab="2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GrR" sheetId="69" r:id="rId4"/>
  </sheets>
  <definedNames>
    <definedName name="BSTL" localSheetId="3">SVS_GrR!#REF!</definedName>
    <definedName name="BSTL" localSheetId="0">SVS_UR!#REF!</definedName>
    <definedName name="BSTL" localSheetId="2">'SVS_UR_Hoher Feiertag'!#REF!</definedName>
    <definedName name="BSTL" localSheetId="1">SVS_UR_SonnFeiertag!#REF!</definedName>
    <definedName name="BSTLGL" localSheetId="3">SVS_GrR!#REF!</definedName>
    <definedName name="BSTLGL" localSheetId="0">SVS_UR!#REF!</definedName>
    <definedName name="BSTLGL" localSheetId="2">'SVS_UR_Hoher Feiertag'!#REF!</definedName>
    <definedName name="BSTLGL" localSheetId="1">SVS_UR_SonnFeiertag!#REF!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69" l="1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H80" i="69" s="1"/>
  <c r="E75" i="69"/>
  <c r="F80" i="69" s="1"/>
  <c r="I74" i="69"/>
  <c r="J80" i="69" s="1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J58" i="69" s="1"/>
  <c r="H47" i="69"/>
  <c r="H58" i="69" s="1"/>
  <c r="F47" i="69"/>
  <c r="F58" i="69" s="1"/>
  <c r="I44" i="69"/>
  <c r="G44" i="69"/>
  <c r="E44" i="69"/>
  <c r="J43" i="69"/>
  <c r="H43" i="69"/>
  <c r="F43" i="69"/>
  <c r="J42" i="69"/>
  <c r="H42" i="69"/>
  <c r="H44" i="69" s="1"/>
  <c r="F42" i="69"/>
  <c r="J41" i="69"/>
  <c r="H41" i="69"/>
  <c r="F41" i="69"/>
  <c r="J40" i="69"/>
  <c r="J44" i="69" s="1"/>
  <c r="H40" i="69"/>
  <c r="F40" i="69"/>
  <c r="F44" i="69" s="1"/>
  <c r="G38" i="69"/>
  <c r="G59" i="69" s="1"/>
  <c r="I37" i="69"/>
  <c r="G37" i="69"/>
  <c r="E37" i="69"/>
  <c r="J36" i="69"/>
  <c r="H36" i="69"/>
  <c r="F36" i="69"/>
  <c r="J35" i="69"/>
  <c r="J37" i="69" s="1"/>
  <c r="H35" i="69"/>
  <c r="H37" i="69" s="1"/>
  <c r="F35" i="69"/>
  <c r="F37" i="69" s="1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J33" i="69" s="1"/>
  <c r="H23" i="69"/>
  <c r="H33" i="69" s="1"/>
  <c r="F23" i="69"/>
  <c r="F33" i="69" s="1"/>
  <c r="I21" i="69"/>
  <c r="I38" i="69" s="1"/>
  <c r="I59" i="69" s="1"/>
  <c r="H21" i="69"/>
  <c r="H38" i="69" s="1"/>
  <c r="H59" i="69" s="1"/>
  <c r="G21" i="69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J21" i="69" s="1"/>
  <c r="H14" i="69"/>
  <c r="F14" i="69"/>
  <c r="F21" i="69" s="1"/>
  <c r="F38" i="69" s="1"/>
  <c r="F59" i="69" s="1"/>
  <c r="E44" i="54"/>
  <c r="I96" i="65"/>
  <c r="J96" i="65" s="1"/>
  <c r="H96" i="65"/>
  <c r="G96" i="65"/>
  <c r="E96" i="65"/>
  <c r="F96" i="65" s="1"/>
  <c r="I95" i="65"/>
  <c r="J95" i="65" s="1"/>
  <c r="G95" i="65"/>
  <c r="H95" i="65" s="1"/>
  <c r="F95" i="65"/>
  <c r="E95" i="65"/>
  <c r="I94" i="65"/>
  <c r="J94" i="65" s="1"/>
  <c r="G94" i="65"/>
  <c r="H94" i="65" s="1"/>
  <c r="E94" i="65"/>
  <c r="F94" i="65" s="1"/>
  <c r="J93" i="65"/>
  <c r="I93" i="65"/>
  <c r="G93" i="65"/>
  <c r="H93" i="65" s="1"/>
  <c r="E93" i="65"/>
  <c r="F93" i="65" s="1"/>
  <c r="I92" i="65"/>
  <c r="J92" i="65" s="1"/>
  <c r="H92" i="65"/>
  <c r="G92" i="65"/>
  <c r="E92" i="65"/>
  <c r="F92" i="65" s="1"/>
  <c r="I91" i="65"/>
  <c r="J91" i="65" s="1"/>
  <c r="G91" i="65"/>
  <c r="H91" i="65" s="1"/>
  <c r="F91" i="65"/>
  <c r="E91" i="65"/>
  <c r="I90" i="65"/>
  <c r="J90" i="65" s="1"/>
  <c r="G90" i="65"/>
  <c r="H90" i="65" s="1"/>
  <c r="E90" i="65"/>
  <c r="F90" i="65" s="1"/>
  <c r="J89" i="65"/>
  <c r="I89" i="65"/>
  <c r="G89" i="65"/>
  <c r="H89" i="65" s="1"/>
  <c r="E89" i="65"/>
  <c r="F89" i="65" s="1"/>
  <c r="I88" i="65"/>
  <c r="J88" i="65" s="1"/>
  <c r="H88" i="65"/>
  <c r="G88" i="65"/>
  <c r="E88" i="65"/>
  <c r="F88" i="65" s="1"/>
  <c r="I87" i="65"/>
  <c r="J87" i="65" s="1"/>
  <c r="G87" i="65"/>
  <c r="H87" i="65" s="1"/>
  <c r="F87" i="65"/>
  <c r="E87" i="65"/>
  <c r="I86" i="65"/>
  <c r="J86" i="65" s="1"/>
  <c r="G86" i="65"/>
  <c r="H86" i="65" s="1"/>
  <c r="E86" i="65"/>
  <c r="F86" i="65" s="1"/>
  <c r="J85" i="65"/>
  <c r="I85" i="65"/>
  <c r="G85" i="65"/>
  <c r="H85" i="65" s="1"/>
  <c r="E85" i="65"/>
  <c r="F85" i="65" s="1"/>
  <c r="I84" i="65"/>
  <c r="H84" i="65"/>
  <c r="G84" i="65"/>
  <c r="E84" i="65"/>
  <c r="F84" i="65" s="1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H56" i="65"/>
  <c r="H67" i="65" s="1"/>
  <c r="F56" i="65"/>
  <c r="F67" i="65" s="1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H46" i="65" s="1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J42" i="65" s="1"/>
  <c r="H32" i="65"/>
  <c r="H42" i="65" s="1"/>
  <c r="F32" i="65"/>
  <c r="F42" i="65" s="1"/>
  <c r="I30" i="65"/>
  <c r="I47" i="65" s="1"/>
  <c r="I68" i="65" s="1"/>
  <c r="G30" i="65"/>
  <c r="G47" i="65" s="1"/>
  <c r="G68" i="65" s="1"/>
  <c r="E30" i="65"/>
  <c r="E47" i="65" s="1"/>
  <c r="E68" i="65" s="1"/>
  <c r="J28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20" i="65"/>
  <c r="J102" i="65" s="1"/>
  <c r="J19" i="65"/>
  <c r="H19" i="65"/>
  <c r="F19" i="65"/>
  <c r="F18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6" i="63" s="1"/>
  <c r="J95" i="63"/>
  <c r="I95" i="63"/>
  <c r="J94" i="63"/>
  <c r="I94" i="63"/>
  <c r="I93" i="63"/>
  <c r="J93" i="63" s="1"/>
  <c r="I92" i="63"/>
  <c r="J92" i="63" s="1"/>
  <c r="J91" i="63"/>
  <c r="I91" i="63"/>
  <c r="J90" i="63"/>
  <c r="I90" i="63"/>
  <c r="I89" i="63"/>
  <c r="J89" i="63" s="1"/>
  <c r="I88" i="63"/>
  <c r="J88" i="63" s="1"/>
  <c r="J87" i="63"/>
  <c r="I87" i="63"/>
  <c r="J86" i="63"/>
  <c r="I86" i="63"/>
  <c r="I85" i="63"/>
  <c r="J85" i="63" s="1"/>
  <c r="I84" i="63"/>
  <c r="I97" i="63" s="1"/>
  <c r="J83" i="63"/>
  <c r="I83" i="63"/>
  <c r="G96" i="63"/>
  <c r="H96" i="63" s="1"/>
  <c r="H95" i="63"/>
  <c r="G95" i="63"/>
  <c r="G94" i="63"/>
  <c r="H94" i="63" s="1"/>
  <c r="G93" i="63"/>
  <c r="H93" i="63" s="1"/>
  <c r="G92" i="63"/>
  <c r="H92" i="63" s="1"/>
  <c r="H91" i="63"/>
  <c r="G91" i="63"/>
  <c r="G90" i="63"/>
  <c r="H90" i="63" s="1"/>
  <c r="G89" i="63"/>
  <c r="H89" i="63" s="1"/>
  <c r="G88" i="63"/>
  <c r="H88" i="63" s="1"/>
  <c r="H87" i="63"/>
  <c r="G87" i="63"/>
  <c r="G86" i="63"/>
  <c r="H86" i="63" s="1"/>
  <c r="G85" i="63"/>
  <c r="H85" i="63" s="1"/>
  <c r="G84" i="63"/>
  <c r="H84" i="63" s="1"/>
  <c r="H83" i="63"/>
  <c r="G83" i="63"/>
  <c r="G97" i="63" s="1"/>
  <c r="E83" i="63"/>
  <c r="F83" i="63" s="1"/>
  <c r="E74" i="54"/>
  <c r="F17" i="63"/>
  <c r="F15" i="63"/>
  <c r="I74" i="54"/>
  <c r="G74" i="54"/>
  <c r="G75" i="54"/>
  <c r="I80" i="54"/>
  <c r="I79" i="54"/>
  <c r="I78" i="54"/>
  <c r="I77" i="54"/>
  <c r="I76" i="54"/>
  <c r="I75" i="54"/>
  <c r="H80" i="54"/>
  <c r="G80" i="54"/>
  <c r="G79" i="54"/>
  <c r="G78" i="54"/>
  <c r="G77" i="54"/>
  <c r="G76" i="54"/>
  <c r="E80" i="54"/>
  <c r="E79" i="54"/>
  <c r="E78" i="54"/>
  <c r="E77" i="54"/>
  <c r="E76" i="54"/>
  <c r="E75" i="54"/>
  <c r="J80" i="54" l="1"/>
  <c r="J67" i="65"/>
  <c r="H61" i="69"/>
  <c r="H62" i="69" s="1"/>
  <c r="H60" i="69"/>
  <c r="J38" i="69"/>
  <c r="J59" i="69" s="1"/>
  <c r="F61" i="69"/>
  <c r="F81" i="69" s="1"/>
  <c r="F60" i="69"/>
  <c r="F62" i="69" s="1"/>
  <c r="F99" i="65"/>
  <c r="I101" i="65"/>
  <c r="F16" i="65"/>
  <c r="J18" i="65"/>
  <c r="F24" i="65"/>
  <c r="J26" i="65"/>
  <c r="F53" i="65"/>
  <c r="H83" i="65"/>
  <c r="H99" i="65" s="1"/>
  <c r="J84" i="65"/>
  <c r="J99" i="65" s="1"/>
  <c r="H18" i="65"/>
  <c r="H16" i="65"/>
  <c r="H24" i="65"/>
  <c r="H26" i="65"/>
  <c r="J16" i="65"/>
  <c r="F22" i="65"/>
  <c r="J24" i="65"/>
  <c r="J29" i="65" s="1"/>
  <c r="J47" i="65" s="1"/>
  <c r="H53" i="65"/>
  <c r="H22" i="65"/>
  <c r="F20" i="65"/>
  <c r="J53" i="65"/>
  <c r="H20" i="65"/>
  <c r="H29" i="65" s="1"/>
  <c r="H47" i="65" s="1"/>
  <c r="J84" i="63"/>
  <c r="J99" i="63" s="1"/>
  <c r="J97" i="63" s="1"/>
  <c r="I99" i="63" s="1"/>
  <c r="H99" i="63"/>
  <c r="H97" i="63" s="1"/>
  <c r="G99" i="63" s="1"/>
  <c r="F80" i="54"/>
  <c r="E85" i="69" l="1"/>
  <c r="E63" i="69"/>
  <c r="E64" i="69" s="1"/>
  <c r="E81" i="69" s="1"/>
  <c r="G85" i="69"/>
  <c r="G63" i="69"/>
  <c r="G64" i="69" s="1"/>
  <c r="G81" i="69" s="1"/>
  <c r="H81" i="69"/>
  <c r="J61" i="69"/>
  <c r="J60" i="69"/>
  <c r="J62" i="69" s="1"/>
  <c r="J73" i="65"/>
  <c r="J68" i="65"/>
  <c r="H68" i="65"/>
  <c r="H73" i="65"/>
  <c r="H102" i="65"/>
  <c r="G101" i="65"/>
  <c r="E101" i="65"/>
  <c r="F102" i="65"/>
  <c r="F29" i="65"/>
  <c r="F47" i="65" s="1"/>
  <c r="I63" i="69" l="1"/>
  <c r="I64" i="69" s="1"/>
  <c r="I81" i="69" s="1"/>
  <c r="I85" i="69"/>
  <c r="E66" i="69"/>
  <c r="E86" i="69" s="1"/>
  <c r="J81" i="69"/>
  <c r="H70" i="65"/>
  <c r="H69" i="65"/>
  <c r="H71" i="65" s="1"/>
  <c r="J70" i="65"/>
  <c r="J69" i="65"/>
  <c r="J71" i="65"/>
  <c r="F73" i="65"/>
  <c r="F68" i="65"/>
  <c r="H97" i="65" l="1"/>
  <c r="G99" i="65" s="1"/>
  <c r="H72" i="65"/>
  <c r="G102" i="65"/>
  <c r="G72" i="65"/>
  <c r="G73" i="65"/>
  <c r="G97" i="65" s="1"/>
  <c r="F70" i="65"/>
  <c r="F69" i="65"/>
  <c r="F71" i="65" s="1"/>
  <c r="J72" i="65"/>
  <c r="I102" i="65"/>
  <c r="I72" i="65"/>
  <c r="I73" i="65"/>
  <c r="I97" i="65" s="1"/>
  <c r="J97" i="65"/>
  <c r="I99" i="65" s="1"/>
  <c r="E75" i="65" l="1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26" i="63" l="1"/>
  <c r="H28" i="63"/>
  <c r="F90" i="63"/>
  <c r="F96" i="63"/>
  <c r="F94" i="63"/>
  <c r="F92" i="63"/>
  <c r="F86" i="63"/>
  <c r="F88" i="63"/>
  <c r="F84" i="63"/>
  <c r="F18" i="63"/>
  <c r="H24" i="63"/>
  <c r="J20" i="63"/>
  <c r="J102" i="63" s="1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F99" i="63" l="1"/>
  <c r="I101" i="63"/>
  <c r="F29" i="63"/>
  <c r="E30" i="63" s="1"/>
  <c r="F102" i="63"/>
  <c r="E101" i="63"/>
  <c r="H102" i="63"/>
  <c r="G101" i="63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I102" i="63" s="1"/>
  <c r="H70" i="63"/>
  <c r="H69" i="63"/>
  <c r="H71" i="63" s="1"/>
  <c r="G102" i="63" s="1"/>
  <c r="F70" i="63" l="1"/>
  <c r="F69" i="63"/>
  <c r="I73" i="63"/>
  <c r="I72" i="63"/>
  <c r="J72" i="63"/>
  <c r="G73" i="63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<sst xmlns="http://schemas.openxmlformats.org/spreadsheetml/2006/main" count="618" uniqueCount="151">
  <si>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</si>
  <si>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</si>
  <si>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</si>
  <si>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</si>
  <si>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</si>
  <si>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</si>
  <si>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</si>
  <si>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</si>
  <si>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</si>
  <si>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</si>
  <si>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</si>
  <si>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</si>
  <si>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</si>
  <si>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</si>
  <si>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</si>
  <si>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</si>
  <si>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</si>
  <si>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</si>
  <si>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</si>
  <si>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</si>
  <si>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</si>
  <si>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</si>
  <si>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</si>
  <si>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</si>
  <si>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</si>
  <si>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</si>
  <si>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</si>
  <si>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</si>
  <si>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</si>
  <si>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</si>
  <si>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</si>
  <si>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</si>
  <si>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</si>
  <si>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</si>
  <si>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</si>
  <si>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</si>
  <si>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</si>
  <si>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</si>
  <si>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</si>
  <si>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</si>
  <si>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</si>
  <si>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</si>
  <si>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</si>
  <si>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</si>
  <si>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</si>
  <si>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</si>
  <si>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</si>
  <si>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</si>
  <si>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</si>
  <si>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</si>
  <si>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</si>
  <si>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</si>
  <si>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</si>
  <si>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</si>
  <si>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</si>
  <si>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</si>
  <si>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</si>
  <si>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</si>
  <si>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</si>
  <si>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</si>
  <si>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</si>
  <si>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</si>
  <si>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</si>
  <si>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</si>
  <si>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</si>
  <si>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</si>
  <si>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</si>
  <si>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</si>
  <si>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</si>
  <si>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</si>
  <si>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</si>
  <si>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</si>
  <si>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</si>
  <si>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</si>
  <si>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</si>
  <si>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</si>
  <si>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</si>
  <si>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</si>
  <si>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</si>
  <si>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</si>
  <si>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</si>
  <si>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</si>
  <si>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</si>
  <si>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</si>
  <si>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</si>
  <si>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</si>
  <si>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</si>
  <si>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</si>
  <si>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</si>
  <si>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</si>
  <si>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</si>
  <si>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</si>
  <si>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</si>
  <si>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</si>
  <si>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</si>
  <si>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</si>
  <si>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</si>
  <si>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</si>
  <si>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</si>
  <si>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</si>
  <si>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</si>
  <si>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</si>
  <si>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</si>
  <si>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</si>
  <si>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</si>
  <si>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</si>
  <si>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</si>
  <si>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</si>
  <si>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</si>
  <si>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</si>
  <si>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</si>
  <si>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</si>
  <si>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</si>
  <si>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</si>
  <si>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</si>
  <si>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</si>
  <si>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</si>
  <si>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</si>
  <si>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</si>
  <si>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</si>
  <si>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</si>
  <si>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</si>
  <si>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</si>
  <si>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</si>
  <si>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</si>
  <si>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</si>
  <si>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</si>
  <si>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</si>
  <si>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</si>
  <si>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</si>
  <si>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</si>
  <si>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</si>
  <si>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</si>
  <si>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</si>
  <si>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</si>
  <si>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</si>
  <si>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</si>
  <si>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</si>
  <si>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</si>
  <si>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</si>
  <si>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</si>
  <si>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</si>
  <si>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</si>
  <si>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</si>
  <si>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</si>
  <si>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</si>
  <si>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</si>
  <si>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t>Zuschlag für Tätigkeiten an Hohen Feiertagen</t>
  </si>
  <si>
    <t>Los 1 - Unterhaltsreinigung Bürogebäude</t>
  </si>
  <si>
    <t>Los 1 - UR Bürogebäude - Grundreinigung</t>
  </si>
  <si>
    <t>Vertragsjahr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</si>
</sst>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  <font>
      <b/>
      <sz val="11"/>
      <name val="Apto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3">
    <xf numFmtId="0" fontId="0" fillId="0" borderId="0" xfId="0"/>
    <xf numFmtId="9" fontId="9" fillId="0" borderId="3" xfId="3" applyFont="1" applyBorder="1" applyAlignment="1" applyProtection="1">
      <alignment horizontal="center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44" fontId="21" fillId="0" borderId="1" xfId="2" applyFont="1" applyFill="1" applyBorder="1" applyAlignment="1" applyProtection="1">
      <alignment horizontal="right" vertical="center"/>
    </xf>
    <xf numFmtId="0" fontId="19" fillId="0" borderId="1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10" fillId="0" borderId="10" xfId="0" applyFont="1" applyBorder="1" applyProtection="1"/>
    <xf numFmtId="0" fontId="8" fillId="0" borderId="12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4" xfId="0" quotePrefix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0" fontId="10" fillId="0" borderId="0" xfId="0" quotePrefix="1" applyFont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Protection="1"/>
    <xf numFmtId="0" fontId="9" fillId="0" borderId="3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10" fontId="9" fillId="0" borderId="1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</xf>
    <xf numFmtId="0" fontId="9" fillId="0" borderId="5" xfId="0" applyFont="1" applyBorder="1" applyAlignment="1" applyProtection="1">
      <alignment vertical="center"/>
    </xf>
    <xf numFmtId="164" fontId="9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top"/>
    </xf>
    <xf numFmtId="0" fontId="10" fillId="0" borderId="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right" vertical="center"/>
    </xf>
    <xf numFmtId="0" fontId="10" fillId="0" borderId="3" xfId="0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0" fontId="10" fillId="6" borderId="1" xfId="0" applyFont="1" applyFill="1" applyBorder="1" applyAlignment="1" applyProtection="1">
      <alignment vertical="center"/>
    </xf>
    <xf numFmtId="0" fontId="10" fillId="6" borderId="1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</xf>
    <xf numFmtId="164" fontId="9" fillId="6" borderId="1" xfId="0" applyNumberFormat="1" applyFont="1" applyFill="1" applyBorder="1" applyAlignment="1" applyProtection="1">
      <alignment horizontal="right" vertical="center"/>
    </xf>
    <xf numFmtId="44" fontId="9" fillId="6" borderId="1" xfId="0" applyNumberFormat="1" applyFont="1" applyFill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13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vertical="center"/>
    </xf>
    <xf numFmtId="0" fontId="9" fillId="3" borderId="13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164" fontId="9" fillId="3" borderId="1" xfId="0" applyNumberFormat="1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3" xfId="0" applyFont="1" applyFill="1" applyBorder="1" applyAlignment="1" applyProtection="1">
      <alignment horizontal="left" vertical="center"/>
    </xf>
    <xf numFmtId="0" fontId="14" fillId="3" borderId="2" xfId="0" applyFont="1" applyFill="1" applyBorder="1" applyAlignment="1" applyProtection="1">
      <alignment horizontal="left" vertical="center"/>
    </xf>
    <xf numFmtId="44" fontId="9" fillId="3" borderId="1" xfId="0" applyNumberFormat="1" applyFont="1" applyFill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10" fillId="2" borderId="13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9" fillId="3" borderId="13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center"/>
    </xf>
    <xf numFmtId="0" fontId="9" fillId="3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vertical="center"/>
    </xf>
    <xf numFmtId="164" fontId="9" fillId="4" borderId="16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right" vertical="center"/>
    </xf>
    <xf numFmtId="164" fontId="11" fillId="0" borderId="0" xfId="0" applyNumberFormat="1" applyFont="1" applyAlignment="1" applyProtection="1">
      <alignment vertical="top"/>
    </xf>
    <xf numFmtId="0" fontId="9" fillId="4" borderId="1" xfId="0" applyFont="1" applyFill="1" applyBorder="1" applyAlignment="1" applyProtection="1">
      <alignment vertical="center"/>
    </xf>
    <xf numFmtId="0" fontId="10" fillId="0" borderId="15" xfId="0" applyFont="1" applyBorder="1" applyProtection="1"/>
    <xf numFmtId="0" fontId="10" fillId="0" borderId="4" xfId="0" applyFont="1" applyBorder="1" applyProtection="1"/>
    <xf numFmtId="0" fontId="10" fillId="0" borderId="8" xfId="0" applyFont="1" applyBorder="1" applyProtection="1"/>
    <xf numFmtId="0" fontId="10" fillId="0" borderId="9" xfId="0" applyFont="1" applyBorder="1" applyProtection="1"/>
    <xf numFmtId="0" fontId="10" fillId="0" borderId="12" xfId="0" applyFont="1" applyBorder="1" applyProtection="1"/>
    <xf numFmtId="0" fontId="10" fillId="0" borderId="6" xfId="0" applyFont="1" applyBorder="1" applyProtection="1"/>
    <xf numFmtId="0" fontId="10" fillId="0" borderId="11" xfId="0" applyFont="1" applyBorder="1" applyProtection="1"/>
    <xf numFmtId="10" fontId="10" fillId="0" borderId="0" xfId="0" applyNumberFormat="1" applyFont="1" applyProtection="1"/>
    <xf numFmtId="0" fontId="10" fillId="7" borderId="13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vertical="center"/>
    </xf>
    <xf numFmtId="0" fontId="15" fillId="7" borderId="2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168" fontId="13" fillId="0" borderId="7" xfId="0" applyNumberFormat="1" applyFont="1" applyBorder="1" applyAlignment="1" applyProtection="1">
      <alignment vertical="center"/>
    </xf>
    <xf numFmtId="164" fontId="10" fillId="0" borderId="1" xfId="0" applyNumberFormat="1" applyFont="1" applyBorder="1" applyAlignment="1" applyProtection="1">
      <alignment horizontal="right" vertical="center"/>
    </xf>
    <xf numFmtId="10" fontId="13" fillId="0" borderId="7" xfId="0" applyNumberFormat="1" applyFont="1" applyBorder="1" applyAlignment="1" applyProtection="1">
      <alignment vertical="center"/>
    </xf>
    <xf numFmtId="0" fontId="10" fillId="7" borderId="13" xfId="0" applyFont="1" applyFill="1" applyBorder="1" applyProtection="1"/>
    <xf numFmtId="0" fontId="9" fillId="7" borderId="2" xfId="0" applyFont="1" applyFill="1" applyBorder="1" applyAlignment="1" applyProtection="1">
      <alignment vertical="center"/>
    </xf>
    <xf numFmtId="0" fontId="10" fillId="7" borderId="2" xfId="0" applyFont="1" applyFill="1" applyBorder="1" applyProtection="1"/>
    <xf numFmtId="0" fontId="10" fillId="7" borderId="14" xfId="0" applyFont="1" applyFill="1" applyBorder="1" applyProtection="1"/>
    <xf numFmtId="20" fontId="9" fillId="0" borderId="1" xfId="0" applyNumberFormat="1" applyFont="1" applyBorder="1" applyAlignment="1" applyProtection="1">
      <alignment vertical="center"/>
    </xf>
    <xf numFmtId="44" fontId="9" fillId="5" borderId="1" xfId="1" applyFont="1" applyFill="1" applyBorder="1" applyAlignment="1" applyProtection="1">
      <alignment horizontal="right" vertical="center"/>
    </xf>
    <xf numFmtId="44" fontId="9" fillId="0" borderId="1" xfId="0" applyNumberFormat="1" applyFont="1" applyBorder="1" applyAlignment="1" applyProtection="1">
      <alignment horizontal="right" vertical="center"/>
    </xf>
    <xf numFmtId="0" fontId="9" fillId="7" borderId="1" xfId="0" applyFont="1" applyFill="1" applyBorder="1" applyAlignment="1" applyProtection="1">
      <alignment vertical="center"/>
    </xf>
    <xf numFmtId="166" fontId="10" fillId="0" borderId="0" xfId="0" applyNumberFormat="1" applyFont="1" applyProtection="1"/>
    <xf numFmtId="167" fontId="10" fillId="0" borderId="0" xfId="0" applyNumberFormat="1" applyFo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Protection="1"/>
    <xf numFmtId="0" fontId="20" fillId="0" borderId="13" xfId="0" applyFont="1" applyBorder="1" applyAlignment="1" applyProtection="1">
      <alignment vertical="center"/>
    </xf>
    <xf numFmtId="164" fontId="9" fillId="2" borderId="0" xfId="0" applyNumberFormat="1" applyFont="1" applyFill="1" applyAlignment="1" applyProtection="1">
      <alignment horizontal="right" vertical="center"/>
    </xf>
    <xf numFmtId="0" fontId="18" fillId="0" borderId="13" xfId="0" applyFont="1" applyBorder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 applyProtection="1">
      <alignment horizontal="right" vertical="center"/>
    </xf>
    <xf numFmtId="166" fontId="17" fillId="0" borderId="17" xfId="0" applyNumberFormat="1" applyFont="1" applyBorder="1" applyAlignment="1" applyProtection="1">
      <alignment vertical="center"/>
    </xf>
    <xf numFmtId="0" fontId="17" fillId="0" borderId="18" xfId="0" applyFont="1" applyBorder="1" applyAlignment="1" applyProtection="1">
      <alignment vertical="center"/>
    </xf>
    <xf numFmtId="0" fontId="17" fillId="0" borderId="17" xfId="0" applyFont="1" applyBorder="1" applyAlignment="1" applyProtection="1">
      <alignment vertical="center"/>
    </xf>
    <xf numFmtId="168" fontId="17" fillId="0" borderId="18" xfId="0" applyNumberFormat="1" applyFont="1" applyBorder="1" applyAlignment="1" applyProtection="1">
      <alignment vertical="center"/>
    </xf>
    <xf numFmtId="165" fontId="17" fillId="0" borderId="18" xfId="0" applyNumberFormat="1" applyFont="1" applyBorder="1" applyAlignment="1" applyProtection="1">
      <alignment vertical="center"/>
    </xf>
    <xf numFmtId="0" fontId="10" fillId="0" borderId="6" xfId="0" applyFont="1" applyBorder="1" applyAlignment="1" applyProtection="1">
      <alignment horizontal="left" vertical="center" wrapText="1"/>
    </xf>
    <xf numFmtId="164" fontId="10" fillId="0" borderId="6" xfId="0" applyNumberFormat="1" applyFont="1" applyBorder="1" applyAlignment="1" applyProtection="1">
      <alignment horizontal="right" vertical="center"/>
    </xf>
    <xf numFmtId="165" fontId="13" fillId="0" borderId="6" xfId="0" applyNumberFormat="1" applyFont="1" applyBorder="1" applyAlignment="1" applyProtection="1">
      <alignment vertical="center"/>
    </xf>
    <xf numFmtId="10" fontId="17" fillId="0" borderId="6" xfId="0" applyNumberFormat="1" applyFont="1" applyBorder="1" applyProtection="1"/>
    <xf numFmtId="168" fontId="17" fillId="0" borderId="6" xfId="0" applyNumberFormat="1" applyFont="1" applyBorder="1" applyProtection="1"/>
    <xf numFmtId="0" fontId="22" fillId="0" borderId="0" xfId="0" applyFont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10" fillId="0" borderId="13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left"/>
    </xf>
    <xf numFmtId="0" fontId="10" fillId="0" borderId="2" xfId="0" applyFont="1" applyFill="1" applyBorder="1" applyAlignment="1" applyProtection="1">
      <alignment horizontal="left"/>
    </xf>
    <xf numFmtId="0" fontId="10" fillId="0" borderId="14" xfId="0" applyFont="1" applyFill="1" applyBorder="1" applyAlignment="1" applyProtection="1">
      <alignment horizontal="left"/>
    </xf>
    <xf numFmtId="0" fontId="22" fillId="0" borderId="2" xfId="0" applyFont="1" applyFill="1" applyBorder="1" applyAlignment="1" applyProtection="1">
      <alignment horizontal="left"/>
    </xf>
    <xf numFmtId="0" fontId="22" fillId="0" borderId="14" xfId="0" applyFont="1" applyFill="1" applyBorder="1" applyAlignment="1" applyProtection="1">
      <alignment horizontal="left"/>
    </xf>
    <xf numFmtId="0" fontId="9" fillId="7" borderId="13" xfId="0" applyFont="1" applyFill="1" applyBorder="1" applyAlignment="1" applyProtection="1">
      <alignment horizontal="left" vertical="center" wrapText="1"/>
    </xf>
    <xf numFmtId="0" fontId="9" fillId="7" borderId="2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left" vertical="center" wrapText="1"/>
    </xf>
    <xf numFmtId="165" fontId="9" fillId="7" borderId="13" xfId="0" applyNumberFormat="1" applyFont="1" applyFill="1" applyBorder="1" applyAlignment="1" applyProtection="1">
      <alignment horizontal="center" vertical="center"/>
    </xf>
    <xf numFmtId="165" fontId="9" fillId="7" borderId="2" xfId="0" applyNumberFormat="1" applyFont="1" applyFill="1" applyBorder="1" applyAlignment="1" applyProtection="1">
      <alignment horizontal="center" vertical="center"/>
    </xf>
    <xf numFmtId="165" fontId="9" fillId="7" borderId="14" xfId="0" applyNumberFormat="1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165" fontId="9" fillId="8" borderId="13" xfId="0" applyNumberFormat="1" applyFont="1" applyFill="1" applyBorder="1" applyAlignment="1" applyProtection="1">
      <alignment horizontal="center" vertical="center"/>
    </xf>
    <xf numFmtId="165" fontId="9" fillId="8" borderId="2" xfId="0" applyNumberFormat="1" applyFont="1" applyFill="1" applyBorder="1" applyAlignment="1" applyProtection="1">
      <alignment horizontal="center" vertical="center"/>
    </xf>
    <xf numFmtId="165" fontId="9" fillId="8" borderId="14" xfId="0" applyNumberFormat="1" applyFont="1" applyFill="1" applyBorder="1" applyAlignment="1" applyProtection="1">
      <alignment horizontal="center" vertical="center"/>
    </xf>
    <xf numFmtId="165" fontId="9" fillId="4" borderId="13" xfId="0" applyNumberFormat="1" applyFont="1" applyFill="1" applyBorder="1" applyAlignment="1" applyProtection="1">
      <alignment horizontal="center" vertical="center"/>
    </xf>
    <xf numFmtId="165" fontId="9" fillId="4" borderId="2" xfId="0" applyNumberFormat="1" applyFont="1" applyFill="1" applyBorder="1" applyAlignment="1" applyProtection="1">
      <alignment horizontal="center" vertical="center"/>
    </xf>
    <xf numFmtId="165" fontId="9" fillId="4" borderId="14" xfId="0" applyNumberFormat="1" applyFont="1" applyFill="1" applyBorder="1" applyAlignment="1" applyProtection="1">
      <alignment horizontal="center" vertical="center"/>
    </xf>
    <xf numFmtId="0" fontId="22" fillId="0" borderId="13" xfId="0" applyFont="1" applyBorder="1" applyAlignment="1" applyProtection="1">
      <alignment horizontal="left" vertical="center"/>
    </xf>
    <xf numFmtId="0" fontId="22" fillId="0" borderId="2" xfId="0" applyFont="1" applyBorder="1" applyAlignment="1" applyProtection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13" xfId="0" applyFont="1" applyBorder="1" applyAlignment="1" applyProtection="1">
      <alignment horizontal="left"/>
    </xf>
    <xf numFmtId="0" fontId="22" fillId="0" borderId="2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I16" sqref="I16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23"/>
      <c r="B3" s="164" t="s">
        <v>148</v>
      </c>
      <c r="C3" s="165"/>
      <c r="D3" s="166"/>
      <c r="E3" s="147"/>
      <c r="F3" s="147"/>
      <c r="G3" s="147"/>
      <c r="H3" s="147"/>
      <c r="J3" s="25"/>
    </row>
    <row r="4" spans="1:14" ht="17.25" customHeight="1">
      <c r="A4" s="23"/>
      <c r="B4" s="164" t="s">
        <v>150</v>
      </c>
      <c r="C4" s="167"/>
      <c r="D4" s="168"/>
      <c r="E4" s="145"/>
      <c r="F4" s="145"/>
      <c r="G4" s="145"/>
      <c r="H4" s="145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131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8" t="s">
        <v>85</v>
      </c>
      <c r="C40" s="149"/>
      <c r="D40" s="150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5" t="s">
        <v>95</v>
      </c>
      <c r="C62" s="176"/>
      <c r="D62" s="177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8" t="s">
        <v>113</v>
      </c>
      <c r="C63" s="179"/>
      <c r="D63" s="180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8" t="s">
        <v>126</v>
      </c>
      <c r="C64" s="179"/>
      <c r="D64" s="179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8" t="s">
        <v>127</v>
      </c>
      <c r="C65" s="179"/>
      <c r="D65" s="180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5" t="s">
        <v>99</v>
      </c>
      <c r="C66" s="176"/>
      <c r="D66" s="177"/>
      <c r="E66" s="181">
        <f>IF(AND(E65+G65+I65=1,F62&lt;&gt;"",H62&lt;&gt;"",J62&lt;&gt;"",E65&gt;=0,G65&gt;=0,I65&gt;=0),F62*E65+H62*G65+J62*I65,0)</f>
        <v>0</v>
      </c>
      <c r="F66" s="182"/>
      <c r="G66" s="182"/>
      <c r="H66" s="182"/>
      <c r="I66" s="182"/>
      <c r="J66" s="183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" si="32">G16</f>
        <v>0</v>
      </c>
      <c r="H76" s="112"/>
      <c r="I76" s="110">
        <f t="shared" ref="I76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ref="G77" si="34">G17</f>
        <v>0</v>
      </c>
      <c r="H77" s="112"/>
      <c r="I77" s="110">
        <f t="shared" ref="I77" si="35">I17</f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ref="G78" si="36">G18</f>
        <v>0</v>
      </c>
      <c r="H78" s="112"/>
      <c r="I78" s="110">
        <f t="shared" ref="I78" si="37">I18</f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ref="G79" si="38">G19</f>
        <v>0</v>
      </c>
      <c r="H79" s="111"/>
      <c r="I79" s="110">
        <f t="shared" ref="I79" si="39">I19</f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ref="G80" si="40">G20</f>
        <v>0</v>
      </c>
      <c r="H80" s="113">
        <f>SUM(G74:G80,G40,G47,G48,G51)*$F$11</f>
        <v>0</v>
      </c>
      <c r="I80" s="110">
        <f t="shared" ref="I80" si="41">I20</f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8" t="s">
        <v>116</v>
      </c>
      <c r="C81" s="149"/>
      <c r="D81" s="149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9" t="s">
        <v>104</v>
      </c>
      <c r="C86" s="170"/>
      <c r="D86" s="171"/>
      <c r="E86" s="172">
        <f>IF(E66&gt;0,F85*E65+H85*G65+J85*I65,0)</f>
        <v>0</v>
      </c>
      <c r="F86" s="173"/>
      <c r="G86" s="173"/>
      <c r="H86" s="173"/>
      <c r="I86" s="173"/>
      <c r="J86" s="174"/>
    </row>
    <row r="88" spans="1:10">
      <c r="I88" s="124"/>
    </row>
    <row r="89" spans="1:10">
      <c r="G89" s="124"/>
      <c r="H89" s="125"/>
    </row>
  </sheetData>
  <sheetProtection algorithmName="SHA-512" hashValue="b3ZvVnhO0OmRBOL+GoAVahpHQ5lm898H0h3HBkFjcDQNIRi805GE3RoRuKWilq4877ZRQyVjeL3eijtnFoYHAw==" saltValue="zaS40Eq4YjiBfqajCO/VNg==" spinCount="100000" sheet="1" formatCells="0" formatColumns="0" formatRows="0" autoFilter="0"/>
  <mergeCells count="17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B40:D40"/>
    <mergeCell ref="G6:J8"/>
    <mergeCell ref="E9:F9"/>
    <mergeCell ref="G9:H9"/>
    <mergeCell ref="I9:J9"/>
    <mergeCell ref="B3:D3"/>
    <mergeCell ref="B4:D4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87" t="s">
        <v>148</v>
      </c>
      <c r="C3" s="188"/>
      <c r="D3" s="189"/>
      <c r="E3" s="126"/>
      <c r="F3" s="126"/>
      <c r="G3" s="126"/>
      <c r="H3" s="126"/>
      <c r="I3" s="127"/>
      <c r="J3" s="25"/>
    </row>
    <row r="4" spans="1:14" ht="17.25" customHeight="1">
      <c r="A4" s="35"/>
      <c r="B4" s="187" t="s">
        <v>150</v>
      </c>
      <c r="C4" s="188"/>
      <c r="D4" s="189"/>
      <c r="E4" s="126"/>
      <c r="F4" s="126"/>
      <c r="G4" s="126"/>
      <c r="H4" s="126"/>
      <c r="I4" s="127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130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134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8" t="s">
        <v>85</v>
      </c>
      <c r="C49" s="149"/>
      <c r="D49" s="150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5" t="s">
        <v>95</v>
      </c>
      <c r="C71" s="176"/>
      <c r="D71" s="177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8" t="s">
        <v>144</v>
      </c>
      <c r="C72" s="179"/>
      <c r="D72" s="180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8" t="s">
        <v>126</v>
      </c>
      <c r="C73" s="179"/>
      <c r="D73" s="179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8" t="s">
        <v>127</v>
      </c>
      <c r="C74" s="179"/>
      <c r="D74" s="180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5" t="s">
        <v>99</v>
      </c>
      <c r="C75" s="176"/>
      <c r="D75" s="177"/>
      <c r="E75" s="184">
        <f>IF(AND(E74+G74+I74=1,F71&lt;&gt;"",H71&lt;&gt;"",J71&lt;&gt;"",E74&gt;=0,G74&gt;=0,I74&gt;=0),F71*E74+H71*G74+J71*I74,0)</f>
        <v>0</v>
      </c>
      <c r="F75" s="185"/>
      <c r="G75" s="185"/>
      <c r="H75" s="185"/>
      <c r="I75" s="185"/>
      <c r="J75" s="186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" si="17">G15</f>
        <v>0</v>
      </c>
      <c r="H83" s="133">
        <f>G83*H$11</f>
        <v>0</v>
      </c>
      <c r="I83" s="110">
        <f t="shared" ref="I83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ref="G84" si="19">G16</f>
        <v>0</v>
      </c>
      <c r="H84" s="134">
        <f>G84*H$12</f>
        <v>0</v>
      </c>
      <c r="I84" s="110">
        <f t="shared" ref="I84" si="20">I16</f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ref="G85" si="21">G17</f>
        <v>0</v>
      </c>
      <c r="H85" s="134">
        <f>G85*H$11</f>
        <v>0</v>
      </c>
      <c r="I85" s="110">
        <f t="shared" ref="I85" si="22">I17</f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ref="G86" si="23">G18</f>
        <v>0</v>
      </c>
      <c r="H86" s="134">
        <f>G86*H$12</f>
        <v>0</v>
      </c>
      <c r="I86" s="110">
        <f t="shared" ref="I86" si="24">I18</f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ref="G87" si="25">G19</f>
        <v>0</v>
      </c>
      <c r="H87" s="134">
        <f>G87*H$11</f>
        <v>0</v>
      </c>
      <c r="I87" s="110">
        <f t="shared" ref="I87" si="26">I19</f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ref="G88" si="27">G20</f>
        <v>0</v>
      </c>
      <c r="H88" s="134">
        <f>G88*H$12</f>
        <v>0</v>
      </c>
      <c r="I88" s="110">
        <f t="shared" ref="I88" si="28">I20</f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ref="G89" si="29">G21</f>
        <v>0</v>
      </c>
      <c r="H89" s="134">
        <f>G89*H$11</f>
        <v>0</v>
      </c>
      <c r="I89" s="110">
        <f t="shared" ref="I89" si="30">I21</f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ref="G90" si="31">G22</f>
        <v>0</v>
      </c>
      <c r="H90" s="134">
        <f>G90*H$12</f>
        <v>0</v>
      </c>
      <c r="I90" s="110">
        <f t="shared" ref="I90" si="32">I22</f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ref="G91" si="33">G23</f>
        <v>0</v>
      </c>
      <c r="H91" s="134">
        <f>G91*H$11</f>
        <v>0</v>
      </c>
      <c r="I91" s="110">
        <f t="shared" ref="I91" si="34">I23</f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ref="G92" si="35">G24</f>
        <v>0</v>
      </c>
      <c r="H92" s="134">
        <f>G92*H$12</f>
        <v>0</v>
      </c>
      <c r="I92" s="110">
        <f t="shared" ref="I92" si="36">I24</f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ref="G93" si="37">G25</f>
        <v>0</v>
      </c>
      <c r="H93" s="135">
        <f>G93*H$11</f>
        <v>0</v>
      </c>
      <c r="I93" s="110">
        <f t="shared" ref="I93" si="38">I25</f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ref="G94" si="39">G26</f>
        <v>0</v>
      </c>
      <c r="H94" s="134">
        <f>G94*H$12</f>
        <v>0</v>
      </c>
      <c r="I94" s="110">
        <f t="shared" ref="I94" si="40">I26</f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ref="G95" si="41">G27</f>
        <v>0</v>
      </c>
      <c r="H95" s="136">
        <f>G95*H$11</f>
        <v>0</v>
      </c>
      <c r="I95" s="110">
        <f t="shared" ref="I95" si="42">I27</f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ref="G96" si="43">G28</f>
        <v>0</v>
      </c>
      <c r="H96" s="136">
        <f>G96*H$12</f>
        <v>0</v>
      </c>
      <c r="I96" s="110">
        <f t="shared" ref="I96" si="44">I28</f>
        <v>0</v>
      </c>
      <c r="J96" s="136">
        <f>I96*J$12</f>
        <v>0</v>
      </c>
    </row>
    <row r="97" spans="1:10" s="32" customFormat="1" ht="15" hidden="1" customHeight="1">
      <c r="A97" s="94"/>
      <c r="B97" s="148" t="s">
        <v>116</v>
      </c>
      <c r="C97" s="149"/>
      <c r="D97" s="149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9" t="s">
        <v>104</v>
      </c>
      <c r="C103" s="170"/>
      <c r="D103" s="171"/>
      <c r="E103" s="172">
        <f>IF(E75&gt;0,F102*E74+H102*G74+J102*I74,0)</f>
        <v>0</v>
      </c>
      <c r="F103" s="173"/>
      <c r="G103" s="173"/>
      <c r="H103" s="173"/>
      <c r="I103" s="173"/>
      <c r="J103" s="174"/>
    </row>
  </sheetData>
  <sheetProtection algorithmName="SHA-512" hashValue="Pj80taM02wmWRSfA4gpl4i5/8zZ89NWddsqFZqtAMM/sv+3FcuIoWOFv/AeIZ5RLBSJulkrmSSaM86If91ixOw==" saltValue="msxR2iTxZkQVcgiVCeQOtg==" spinCount="100000" sheet="1" formatCells="0" formatColumns="0" formatRows="0" autoFilter="0"/>
  <mergeCells count="16"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tabSelected="1" zoomScaleNormal="100" workbookViewId="0">
      <pane ySplit="10" topLeftCell="A11" activePane="bottomLeft" state="frozen"/>
      <selection pane="bottomLeft" activeCell="I74" activeCellId="29" sqref="E12 F11 G12 H11 I12 J11 E15:E28 G15:G28 I15:I28 E32:E41 G32:G41 I32:I41 E44:E45 G44:G45 I44:I45 E49:E52 G49:G52 I49:I52 E56:E58 G56:G58 I56:I58 E60:E66 G60:G66 I60:I66 E69:E70 G69:G70 I69:I70 E74 G74 I74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126"/>
      <c r="B3" s="190" t="s">
        <v>148</v>
      </c>
      <c r="C3" s="191"/>
      <c r="D3" s="192"/>
      <c r="E3" s="147"/>
      <c r="F3" s="147"/>
      <c r="G3" s="147"/>
      <c r="H3" s="147"/>
      <c r="J3" s="25"/>
    </row>
    <row r="4" spans="1:14" ht="17.25" customHeight="1">
      <c r="A4" s="126"/>
      <c r="B4" s="190" t="s">
        <v>150</v>
      </c>
      <c r="C4" s="191"/>
      <c r="D4" s="192"/>
      <c r="E4" s="146"/>
      <c r="F4" s="146"/>
      <c r="G4" s="146"/>
      <c r="H4" s="146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146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147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48" t="s">
        <v>85</v>
      </c>
      <c r="C49" s="149"/>
      <c r="D49" s="150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75" t="s">
        <v>95</v>
      </c>
      <c r="C71" s="176"/>
      <c r="D71" s="177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78" t="s">
        <v>144</v>
      </c>
      <c r="C72" s="179"/>
      <c r="D72" s="180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78" t="s">
        <v>126</v>
      </c>
      <c r="C73" s="179"/>
      <c r="D73" s="179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78" t="s">
        <v>127</v>
      </c>
      <c r="C74" s="179"/>
      <c r="D74" s="180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75" t="s">
        <v>99</v>
      </c>
      <c r="C75" s="176"/>
      <c r="D75" s="177"/>
      <c r="E75" s="184">
        <f>IF(AND(E74+G74+I74=1,F71&lt;&gt;"",H71&lt;&gt;"",J71&lt;&gt;"",E74&gt;=0,G74&gt;=0,I74&gt;=0),F71*E74+H71*G74+J71*I74,0)</f>
        <v>0</v>
      </c>
      <c r="F75" s="185"/>
      <c r="G75" s="185"/>
      <c r="H75" s="185"/>
      <c r="I75" s="185"/>
      <c r="J75" s="186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:G96" si="17">G15</f>
        <v>0</v>
      </c>
      <c r="H83" s="133">
        <f>G83*H$11</f>
        <v>0</v>
      </c>
      <c r="I83" s="110">
        <f t="shared" ref="I83:I96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si="17"/>
        <v>0</v>
      </c>
      <c r="H84" s="134">
        <f>G84*H$12</f>
        <v>0</v>
      </c>
      <c r="I84" s="110">
        <f t="shared" si="18"/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si="17"/>
        <v>0</v>
      </c>
      <c r="H85" s="134">
        <f>G85*H$11</f>
        <v>0</v>
      </c>
      <c r="I85" s="110">
        <f t="shared" si="18"/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si="17"/>
        <v>0</v>
      </c>
      <c r="H86" s="134">
        <f>G86*H$12</f>
        <v>0</v>
      </c>
      <c r="I86" s="110">
        <f t="shared" si="18"/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si="17"/>
        <v>0</v>
      </c>
      <c r="H87" s="134">
        <f>G87*H$11</f>
        <v>0</v>
      </c>
      <c r="I87" s="110">
        <f t="shared" si="18"/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si="17"/>
        <v>0</v>
      </c>
      <c r="H88" s="134">
        <f>G88*H$12</f>
        <v>0</v>
      </c>
      <c r="I88" s="110">
        <f t="shared" si="18"/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si="17"/>
        <v>0</v>
      </c>
      <c r="H89" s="134">
        <f>G89*H$11</f>
        <v>0</v>
      </c>
      <c r="I89" s="110">
        <f t="shared" si="18"/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si="17"/>
        <v>0</v>
      </c>
      <c r="H90" s="134">
        <f>G90*H$12</f>
        <v>0</v>
      </c>
      <c r="I90" s="110">
        <f t="shared" si="18"/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si="17"/>
        <v>0</v>
      </c>
      <c r="H91" s="134">
        <f>G91*H$11</f>
        <v>0</v>
      </c>
      <c r="I91" s="110">
        <f t="shared" si="18"/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si="17"/>
        <v>0</v>
      </c>
      <c r="H92" s="134">
        <f>G92*H$12</f>
        <v>0</v>
      </c>
      <c r="I92" s="110">
        <f t="shared" si="18"/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si="17"/>
        <v>0</v>
      </c>
      <c r="H93" s="135">
        <f>G93*H$11</f>
        <v>0</v>
      </c>
      <c r="I93" s="110">
        <f t="shared" si="18"/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si="17"/>
        <v>0</v>
      </c>
      <c r="H94" s="134">
        <f>G94*H$12</f>
        <v>0</v>
      </c>
      <c r="I94" s="110">
        <f t="shared" si="18"/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si="17"/>
        <v>0</v>
      </c>
      <c r="H95" s="136">
        <f>G95*H$11</f>
        <v>0</v>
      </c>
      <c r="I95" s="110">
        <f t="shared" si="18"/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si="17"/>
        <v>0</v>
      </c>
      <c r="H96" s="136">
        <f>G96*H$12</f>
        <v>0</v>
      </c>
      <c r="I96" s="110">
        <f t="shared" si="18"/>
        <v>0</v>
      </c>
      <c r="J96" s="136">
        <f>I96*J$12</f>
        <v>0</v>
      </c>
    </row>
    <row r="97" spans="1:10" s="32" customFormat="1" ht="15" hidden="1" customHeight="1">
      <c r="A97" s="94"/>
      <c r="B97" s="148" t="s">
        <v>116</v>
      </c>
      <c r="C97" s="149"/>
      <c r="D97" s="149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69" t="s">
        <v>104</v>
      </c>
      <c r="C103" s="170"/>
      <c r="D103" s="171"/>
      <c r="E103" s="172">
        <f>IF(E75&gt;0,F102*E74+H102*G74+J102*I74,0)</f>
        <v>0</v>
      </c>
      <c r="F103" s="173"/>
      <c r="G103" s="173"/>
      <c r="H103" s="173"/>
      <c r="I103" s="173"/>
      <c r="J103" s="174"/>
    </row>
  </sheetData>
  <sheetProtection algorithmName="SHA-512" hashValue="CRjdPM5rvwkox+t/q2BCyAS36y4ry3lCX+YXGPkIJukHc/dQoysQxztJpegrmn5HSc4UNjry0EuEtF4Xv+ObNw==" saltValue="gB3XFkMYPcqSNYFp/HksPA==" spinCount="100000" sheet="1" formatCells="0" formatColumns="0" formatRows="0" autoFilter="0"/>
  <mergeCells count="17">
    <mergeCell ref="B49:D49"/>
    <mergeCell ref="E3:H3"/>
    <mergeCell ref="G6:J8"/>
    <mergeCell ref="E9:F9"/>
    <mergeCell ref="G9:H9"/>
    <mergeCell ref="I9:J9"/>
    <mergeCell ref="B3:D3"/>
    <mergeCell ref="B4:D4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B5" sqref="B5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90" t="s">
        <v>149</v>
      </c>
      <c r="C3" s="191"/>
      <c r="D3" s="192"/>
      <c r="E3" s="143"/>
      <c r="F3" s="144"/>
      <c r="G3" s="144"/>
      <c r="H3" s="144"/>
      <c r="J3" s="25"/>
    </row>
    <row r="4" spans="1:14" ht="17.25" customHeight="1">
      <c r="A4" s="35"/>
      <c r="B4" s="190" t="s">
        <v>150</v>
      </c>
      <c r="C4" s="191"/>
      <c r="D4" s="192"/>
      <c r="E4" s="143"/>
      <c r="F4" s="144"/>
      <c r="G4" s="144"/>
      <c r="H4" s="144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51" t="s">
        <v>132</v>
      </c>
      <c r="H6" s="152"/>
      <c r="I6" s="152"/>
      <c r="J6" s="153"/>
    </row>
    <row r="7" spans="1:14" s="32" customFormat="1" ht="15.4" customHeight="1">
      <c r="A7" s="33"/>
      <c r="C7" s="34" t="s">
        <v>124</v>
      </c>
      <c r="G7" s="154"/>
      <c r="H7" s="155"/>
      <c r="I7" s="155"/>
      <c r="J7" s="156"/>
    </row>
    <row r="8" spans="1:14" s="32" customFormat="1" ht="15.4" customHeight="1">
      <c r="A8" s="35"/>
      <c r="C8" s="34" t="s">
        <v>125</v>
      </c>
      <c r="G8" s="157"/>
      <c r="H8" s="158"/>
      <c r="I8" s="158"/>
      <c r="J8" s="159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60" t="s">
        <v>98</v>
      </c>
      <c r="F9" s="161"/>
      <c r="G9" s="162" t="s">
        <v>112</v>
      </c>
      <c r="H9" s="163"/>
      <c r="I9" s="162" t="s">
        <v>97</v>
      </c>
      <c r="J9" s="163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48" t="s">
        <v>85</v>
      </c>
      <c r="C40" s="149"/>
      <c r="D40" s="150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75" t="s">
        <v>95</v>
      </c>
      <c r="C62" s="176"/>
      <c r="D62" s="177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78" t="s">
        <v>113</v>
      </c>
      <c r="C63" s="179"/>
      <c r="D63" s="180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78" t="s">
        <v>126</v>
      </c>
      <c r="C64" s="179"/>
      <c r="D64" s="179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78" t="s">
        <v>127</v>
      </c>
      <c r="C65" s="179"/>
      <c r="D65" s="180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75" t="s">
        <v>99</v>
      </c>
      <c r="C66" s="176"/>
      <c r="D66" s="177"/>
      <c r="E66" s="181">
        <f>IF(AND(E65+G65+I65=1,F62&lt;&gt;"",H62&lt;&gt;"",J62&lt;&gt;"",E65&gt;=0,G65&gt;=0,I65&gt;=0),F62*E65+H62*G65+J62*I65,0)</f>
        <v>0</v>
      </c>
      <c r="F66" s="182"/>
      <c r="G66" s="182"/>
      <c r="H66" s="182"/>
      <c r="I66" s="182"/>
      <c r="J66" s="183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:G80" si="32">G16</f>
        <v>0</v>
      </c>
      <c r="H76" s="112"/>
      <c r="I76" s="110">
        <f t="shared" ref="I76:I80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si="32"/>
        <v>0</v>
      </c>
      <c r="H77" s="112"/>
      <c r="I77" s="110">
        <f t="shared" si="33"/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si="32"/>
        <v>0</v>
      </c>
      <c r="H78" s="112"/>
      <c r="I78" s="110">
        <f t="shared" si="33"/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si="32"/>
        <v>0</v>
      </c>
      <c r="H79" s="111"/>
      <c r="I79" s="110">
        <f t="shared" si="33"/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si="32"/>
        <v>0</v>
      </c>
      <c r="H80" s="113">
        <f>SUM(G74:G80,G40,G47,G48,G51)*$F$11</f>
        <v>0</v>
      </c>
      <c r="I80" s="110">
        <f t="shared" si="33"/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48" t="s">
        <v>116</v>
      </c>
      <c r="C81" s="149"/>
      <c r="D81" s="149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69" t="s">
        <v>104</v>
      </c>
      <c r="C86" s="170"/>
      <c r="D86" s="171"/>
      <c r="E86" s="172">
        <f>IF(E66&gt;0,F85*E65+H85*G65+J85*I65,0)</f>
        <v>0</v>
      </c>
      <c r="F86" s="173"/>
      <c r="G86" s="173"/>
      <c r="H86" s="173"/>
      <c r="I86" s="173"/>
      <c r="J86" s="174"/>
    </row>
    <row r="88" spans="1:10">
      <c r="I88" s="124"/>
    </row>
    <row r="89" spans="1:10">
      <c r="G89" s="124"/>
      <c r="H89" s="125"/>
    </row>
  </sheetData>
  <sheetProtection algorithmName="SHA-512" hashValue="modOytGFyU6Y0TltTGgenWQ9+DnJ2CjkaGY3DHY+r6Z59X9/0TvbCIGbBp5OZybr6pZ2bbWQ/lmKGNJXu455Mg==" saltValue="cRJm3GU0+0Yi1icW7p5e1A==" spinCount="100000" sheet="1" formatCells="0" formatColumns="0" formatRows="0" autoFilter="0"/>
  <mergeCells count="16">
    <mergeCell ref="B3:D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G6:J8"/>
    <mergeCell ref="E9:F9"/>
    <mergeCell ref="G9:H9"/>
    <mergeCell ref="I9:J9"/>
    <mergeCell ref="B4:D4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SVS_UR_SonnFeiertag</vt:lpstr>
      <vt:lpstr>SVS_UR_Hoher Feiertag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Pieke, Eike</dc:creator>
  <cp:lastModifiedBy>Müller, Andy</cp:lastModifiedBy>
  <cp:lastPrinted>2022-11-30T15:01:17Z</cp:lastPrinted>
  <dcterms:created xsi:type="dcterms:W3CDTF">2013-10-11T08:05:11Z</dcterms:created>
  <dcterms:modified xsi:type="dcterms:W3CDTF">2026-05-27T13:10:45Z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